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4. Мурманск АХП с 0 и капремонтом\Документация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K4" i="1" l="1"/>
  <c r="K3" i="1"/>
  <c r="G5" i="1" l="1"/>
  <c r="F5" i="1"/>
  <c r="K5" i="1" l="1"/>
  <c r="H5" i="1"/>
  <c r="I5" i="1" s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<sst xmlns="http://schemas.openxmlformats.org/spreadsheetml/2006/main" count="21" uniqueCount="20">
  <si>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</si>
  <si>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</si>
  <si>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</si>
  <si>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</si>
  <si>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</si>
  <si>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</si>
  <si>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</si>
  <si>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</si>
  <si>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</si>
  <si>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</si>
  <si>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</si>
  <si>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</si>
  <si>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</si>
  <si>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</si>
  <si>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</si>
  <si>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Объект закупки</t>
  </si>
  <si>
    <t>усл ед</t>
  </si>
  <si>
    <t>выполнение комплекса работ по устройству архитектурно-художественного освещения в рамках комплексного благоустройства г. Мурманска (22.03.2024)</t>
  </si>
  <si>
    <t>разработка рабочей, сметной документации с прохождением процедуры экспертизы по достоверности определения сметной стоимости объектов</t>
  </si>
  <si>
    <t>монтаж систем архитектурно-художественного освещения зданий, указанных в п. 4  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</si>
</sst>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L5" sqref="L5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17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15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1" ht="60" x14ac:dyDescent="0.25">
      <c r="A3" s="13" t="s">
        <v>13</v>
      </c>
      <c r="B3" s="14" t="s">
        <v>18</v>
      </c>
      <c r="C3" s="15" t="s">
        <v>16</v>
      </c>
      <c r="D3" s="15">
        <v>1</v>
      </c>
      <c r="E3" s="12">
        <v>3179000</v>
      </c>
      <c r="F3" s="12">
        <v>3179000</v>
      </c>
      <c r="G3" s="12">
        <v>3179000</v>
      </c>
      <c r="H3" s="11">
        <f t="shared" ref="H3" si="0">AVERAGE(E3:G3)</f>
        <v>3179000</v>
      </c>
      <c r="I3" s="12">
        <f t="shared" ref="I3" si="1">SQRT(((SUM((POWER(E3-H3,2)),(POWER(F3-H3,2)),(POWER(G3-H3,2)))/(COLUMNS(E3:G3)-1))))</f>
        <v>0</v>
      </c>
      <c r="J3" s="16">
        <f>I3/H3*100</f>
        <v>0</v>
      </c>
      <c r="K3" s="11">
        <f>AVERAGE(E3:G3)</f>
        <v>3179000</v>
      </c>
    </row>
    <row r="4" spans="1:11" ht="45" x14ac:dyDescent="0.25">
      <c r="A4" s="13" t="s">
        <v>14</v>
      </c>
      <c r="B4" s="14" t="s">
        <v>19</v>
      </c>
      <c r="C4" s="15" t="s">
        <v>16</v>
      </c>
      <c r="D4" s="15">
        <v>1</v>
      </c>
      <c r="E4" s="12">
        <v>65604000</v>
      </c>
      <c r="F4" s="12">
        <v>60104000</v>
      </c>
      <c r="G4" s="12">
        <v>49104000</v>
      </c>
      <c r="H4" s="11">
        <f t="shared" ref="H4" si="2">AVERAGE(E4:G4)</f>
        <v>58270666.666666664</v>
      </c>
      <c r="I4" s="12">
        <f t="shared" ref="I4" si="3">SQRT(((SUM((POWER(E4-H4,2)),(POWER(F4-H4,2)),(POWER(G4-H4,2)))/(COLUMNS(E4:G4)-1))))</f>
        <v>8401388.7740857061</v>
      </c>
      <c r="J4" s="16">
        <f>I4/H4*100</f>
        <v>14.417869666989178</v>
      </c>
      <c r="K4" s="11">
        <f>AVERAGE(E4:G4)</f>
        <v>58270666.666666664</v>
      </c>
    </row>
    <row r="5" spans="1:11" x14ac:dyDescent="0.25">
      <c r="A5" s="19" t="s">
        <v>9</v>
      </c>
      <c r="B5" s="19"/>
      <c r="C5" s="19"/>
      <c r="D5" s="19"/>
      <c r="E5" s="11">
        <f>SUM(E3:E4)</f>
        <v>68783000</v>
      </c>
      <c r="F5" s="11">
        <f>SUM(F3:F4)</f>
        <v>63283000</v>
      </c>
      <c r="G5" s="11">
        <f>SUM(G3:G4)</f>
        <v>52283000</v>
      </c>
      <c r="H5" s="11">
        <f>AVERAGE(E5:G5)</f>
        <v>61449666.666666664</v>
      </c>
      <c r="I5" s="12">
        <f>SQRT(((SUM((POWER(E5-H5,2)),(POWER(F5-H5,2)),(POWER(G5-H5,2)))/(COLUMNS(E5:G5)-1))))</f>
        <v>8401388.7740857061</v>
      </c>
      <c r="J5" s="16">
        <f>I5/H5*100</f>
        <v>13.671984291890446</v>
      </c>
      <c r="K5" s="11">
        <f>AVERAGE(E5:G5)</f>
        <v>61449666.666666664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10</v>
      </c>
      <c r="H6" s="18"/>
      <c r="I6" s="18" t="s">
        <v>11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2024-03-21T18:08:51Z</cp:lastPrinted>
  <dcterms:created xsi:type="dcterms:W3CDTF">2020-03-30T09:18:46Z</dcterms:created>
  <dcterms:modified xsi:type="dcterms:W3CDTF">2024-03-21T18:34:18Z</dcterms:modified>
</cp:coreProperties>
</file>